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/>
  <c r="J12" i="1"/>
  <c r="J13" i="1" l="1"/>
  <c r="K13" i="1"/>
  <c r="L13" i="1" l="1"/>
  <c r="G13" i="1"/>
</calcChain>
</file>

<file path=xl/sharedStrings.xml><?xml version="1.0" encoding="utf-8"?>
<sst xmlns="http://schemas.openxmlformats.org/spreadsheetml/2006/main" count="37" uniqueCount="37">
  <si>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</si>
  <si>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</si>
  <si>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</si>
  <si>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</si>
  <si>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</si>
  <si>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</si>
  <si>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</si>
  <si>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</si>
  <si>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</si>
  <si>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</si>
  <si>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</si>
  <si>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</si>
  <si>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</si>
  <si>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</si>
  <si>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</si>
  <si>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</si>
  <si>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</si>
  <si>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</si>
  <si>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</si>
  <si>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</si>
  <si>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</si>
  <si>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</si>
  <si>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</si>
  <si>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</si>
  <si>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</si>
  <si>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</si>
  <si>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</si>
  <si>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</si>
  <si>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</si>
  <si>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</si>
  <si>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</si>
  <si>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</si>
  <si>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>Головные уборы</t>
  </si>
  <si>
    <t>Шапка_ушанка_РН_ХС_То_Иск.мех_54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</si>
  <si>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(головные уборы) в соответствии с прилагаемой Спецификацией №1</t>
    </r>
  </si>
  <si>
    <t>ЛОТ № СНГ-НВЛ - 02/06.23 (ноябрь 2024)</t>
  </si>
  <si>
    <t xml:space="preserve">Примечание: ЛОТ НЕДЕЛИМЫЙ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</si>
</sst>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A15" sqref="A15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0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4" t="s">
        <v>11</v>
      </c>
      <c r="C3" s="64"/>
      <c r="D3" s="64"/>
      <c r="E3" s="64"/>
      <c r="F3" s="64"/>
      <c r="G3" s="64"/>
      <c r="H3" s="48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5" t="s">
        <v>20</v>
      </c>
      <c r="C5" s="65"/>
      <c r="D5" s="65"/>
      <c r="E5" s="65"/>
      <c r="F5" s="65"/>
      <c r="G5" s="65"/>
      <c r="H5" s="65"/>
      <c r="I5" s="65"/>
      <c r="J5" s="65"/>
      <c r="K5" s="65"/>
    </row>
    <row r="6" spans="1:13" s="16" customFormat="1" x14ac:dyDescent="0.25"/>
    <row r="7" spans="1:13" s="16" customFormat="1" ht="22.5" x14ac:dyDescent="0.3">
      <c r="A7" s="66" t="s">
        <v>35</v>
      </c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3" s="16" customFormat="1" ht="9.75" customHeight="1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3" s="31" customFormat="1" ht="34.5" customHeight="1" x14ac:dyDescent="0.3">
      <c r="A9" s="63" t="s">
        <v>34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3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84.75" customHeight="1" x14ac:dyDescent="0.25">
      <c r="A12" s="61" t="s">
        <v>32</v>
      </c>
      <c r="B12" s="61">
        <v>1</v>
      </c>
      <c r="C12" s="54" t="s">
        <v>33</v>
      </c>
      <c r="D12" s="34">
        <v>20438624</v>
      </c>
      <c r="E12" s="60"/>
      <c r="F12" s="55" t="s">
        <v>31</v>
      </c>
      <c r="G12" s="56">
        <v>140</v>
      </c>
      <c r="H12" s="49">
        <v>661.89</v>
      </c>
      <c r="I12" s="20"/>
      <c r="J12" s="59">
        <f>ROUND(I12*G12,2)</f>
        <v>0</v>
      </c>
      <c r="K12" s="59">
        <f>L12-J12</f>
        <v>0</v>
      </c>
      <c r="L12" s="59">
        <f>ROUND(I12*G12*1.2,2)</f>
        <v>0</v>
      </c>
      <c r="M12" s="6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7"/>
      <c r="E13" s="29"/>
      <c r="F13" s="37"/>
      <c r="G13" s="47">
        <f>SUM(G12:G12)</f>
        <v>140</v>
      </c>
      <c r="H13" s="58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1"/>
    </row>
    <row r="14" spans="1:13" s="31" customFormat="1" ht="32.25" customHeight="1" x14ac:dyDescent="0.3">
      <c r="A14" s="40" t="s">
        <v>36</v>
      </c>
      <c r="B14" s="41"/>
      <c r="C14" s="41"/>
      <c r="D14" s="43"/>
    </row>
    <row r="15" spans="1:13" s="31" customFormat="1" ht="32.25" customHeight="1" x14ac:dyDescent="0.3">
      <c r="A15" s="1"/>
      <c r="B15" s="1"/>
      <c r="C15" s="1"/>
      <c r="D15" s="1"/>
      <c r="E15" s="1"/>
    </row>
    <row r="16" spans="1:13" s="17" customFormat="1" ht="30.75" customHeight="1" x14ac:dyDescent="0.25">
      <c r="A16" s="3" t="s">
        <v>29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7" t="s">
        <v>28</v>
      </c>
      <c r="B17" s="67"/>
      <c r="C17" s="67"/>
      <c r="D17" s="67"/>
      <c r="E17" s="67"/>
      <c r="F17" s="67"/>
      <c r="G17" s="68"/>
      <c r="H17" s="68"/>
      <c r="I17" s="68"/>
      <c r="J17" s="68"/>
      <c r="K17" s="68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27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2024-11-14T06:01:23Z</dcterms:modified>
</cp:coreProperties>
</file>